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Q34" i="1"/>
  <c r="G34" i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l="1"/>
  <c r="H8" i="1"/>
  <c r="R8" i="1" s="1"/>
  <c r="Q12" i="1"/>
  <c r="G22" i="1"/>
  <c r="H18" i="1"/>
  <c r="R18" i="1" s="1"/>
  <c r="Q22" i="1"/>
  <c r="G32" i="1"/>
  <c r="H28" i="1"/>
  <c r="R28" i="1" s="1"/>
  <c r="Q32" i="1"/>
  <c r="G17" i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Q37" i="1"/>
  <c r="G37" i="1"/>
  <c r="H33" i="1"/>
  <c r="R33" i="1" s="1"/>
  <c r="H34" i="1"/>
  <c r="R34" i="1" s="1"/>
  <c r="H35" i="1"/>
  <c r="R35" i="1" s="1"/>
  <c r="R17" i="1" l="1"/>
  <c r="P17" i="1"/>
  <c r="N17" i="1"/>
  <c r="E17" i="1"/>
  <c r="H17" i="1"/>
  <c r="I16" i="1" s="1"/>
  <c r="S16" i="1" s="1"/>
  <c r="D17" i="1"/>
  <c r="O17" i="1"/>
  <c r="F17" i="1"/>
  <c r="R22" i="1"/>
  <c r="P22" i="1"/>
  <c r="N22" i="1"/>
  <c r="E22" i="1"/>
  <c r="O22" i="1"/>
  <c r="F22" i="1"/>
  <c r="H22" i="1"/>
  <c r="I21" i="1" s="1"/>
  <c r="S21" i="1" s="1"/>
  <c r="D22" i="1"/>
  <c r="G39" i="1"/>
  <c r="O37" i="1"/>
  <c r="H37" i="1"/>
  <c r="F37" i="1"/>
  <c r="D37" i="1"/>
  <c r="R37" i="1"/>
  <c r="P37" i="1"/>
  <c r="N37" i="1"/>
  <c r="E37" i="1"/>
  <c r="R27" i="1"/>
  <c r="P27" i="1"/>
  <c r="N27" i="1"/>
  <c r="E27" i="1"/>
  <c r="H27" i="1"/>
  <c r="I26" i="1" s="1"/>
  <c r="S26" i="1" s="1"/>
  <c r="D27" i="1"/>
  <c r="O27" i="1"/>
  <c r="F27" i="1"/>
  <c r="R32" i="1"/>
  <c r="P32" i="1"/>
  <c r="N32" i="1"/>
  <c r="E32" i="1"/>
  <c r="O32" i="1"/>
  <c r="F32" i="1"/>
  <c r="H32" i="1"/>
  <c r="I31" i="1" s="1"/>
  <c r="S31" i="1" s="1"/>
  <c r="D32" i="1"/>
  <c r="R12" i="1"/>
  <c r="R39" i="1" s="1"/>
  <c r="P12" i="1"/>
  <c r="N12" i="1"/>
  <c r="E12" i="1"/>
  <c r="O12" i="1"/>
  <c r="F12" i="1"/>
  <c r="H12" i="1"/>
  <c r="I11" i="1" s="1"/>
  <c r="S11" i="1" s="1"/>
  <c r="D12" i="1"/>
  <c r="Q39" i="1"/>
  <c r="I36" i="1" l="1"/>
  <c r="S36" i="1" s="1"/>
  <c r="H39" i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<sst xmlns="http://schemas.openxmlformats.org/spreadsheetml/2006/main" count="114" uniqueCount="74">
  <si>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</si>
  <si>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</si>
  <si>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</si>
  <si>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Přemyslovice</t>
  </si>
  <si>
    <t>Datum:  </t>
  </si>
  <si>
    <t>23.2.2019</t>
  </si>
  <si>
    <t>Domácí</t>
  </si>
  <si>
    <t xml:space="preserve">Sokol Přemyslovice 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</si>
  <si>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</si>
  <si>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</si>
  <si>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</si>
  <si>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</si>
  <si>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</si>
  <si>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</si>
  <si>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</si>
  <si>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</si>
  <si>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</si>
  <si>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</si>
  <si>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</si>
  <si>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</si>
  <si>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</si>
  <si>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Sedláček</t>
  </si>
  <si>
    <t>Sliwka</t>
  </si>
  <si>
    <t>Jan</t>
  </si>
  <si>
    <t>Stanislav</t>
  </si>
  <si>
    <t>Ondrouch</t>
  </si>
  <si>
    <t>Zaškolný</t>
  </si>
  <si>
    <t>Miroslav</t>
  </si>
  <si>
    <t>Fraus</t>
  </si>
  <si>
    <t>Péli</t>
  </si>
  <si>
    <t>Tomáš</t>
  </si>
  <si>
    <t>Fridrich</t>
  </si>
  <si>
    <t>Zaoral</t>
  </si>
  <si>
    <t>Kuttler</t>
  </si>
  <si>
    <t>Martin</t>
  </si>
  <si>
    <t>Petr</t>
  </si>
  <si>
    <t>Kolář</t>
  </si>
  <si>
    <t>Nitka</t>
  </si>
  <si>
    <t>Michal</t>
  </si>
  <si>
    <t>Karol</t>
  </si>
  <si>
    <t>Grulich</t>
  </si>
  <si>
    <t>Kohutek</t>
  </si>
  <si>
    <t>Radek</t>
  </si>
  <si>
    <t>Aleš</t>
  </si>
  <si>
    <t>Celkový výkon družstva  </t>
  </si>
  <si>
    <t>Vedoucí družstva         Jméno:</t>
  </si>
  <si>
    <t>Radek Grulich</t>
  </si>
  <si>
    <t>Bodový zisk</t>
  </si>
  <si>
    <t>Fridrich Péli</t>
  </si>
  <si>
    <t>Podpis:</t>
  </si>
  <si>
    <t>Rozhodčí</t>
  </si>
  <si>
    <t>Jméno:</t>
  </si>
  <si>
    <t>Milan Smékal</t>
  </si>
  <si>
    <t>Číslo průkazu:</t>
  </si>
  <si>
    <t>II/0560</t>
  </si>
  <si>
    <t>Čas zahájení utkání:  </t>
  </si>
  <si>
    <t>14:30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</si>
  <si>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</si>
  <si>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</si>
  <si>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</si>
  <si>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</si>
  <si>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</si>
  <si>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</si>
  <si>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</si>
  <si>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</si>
  <si>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</si>
  <si>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</si>
  <si>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</si>
  <si>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</si>
  <si>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</si>
  <si>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</si>
  <si>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</si>
  <si>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</si>
  <si>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23.2.2019 Milan Smékal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</si>
</sst>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98</v>
      </c>
      <c r="E8" s="12">
        <v>45</v>
      </c>
      <c r="F8" s="12">
        <v>2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44</v>
      </c>
      <c r="P8" s="12">
        <v>1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85</v>
      </c>
      <c r="E9" s="18">
        <v>42</v>
      </c>
      <c r="F9" s="18">
        <v>1</v>
      </c>
      <c r="G9" s="19">
        <f>IF(AND(ISBLANK(D9),ISBLANK(E9)),"",D9+E9)</f>
        <v>127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31</v>
      </c>
      <c r="P9" s="18">
        <v>2</v>
      </c>
      <c r="Q9" s="19">
        <f>IF(AND(ISBLANK(N9),ISBLANK(O9)),"",N9+O9)</f>
        <v>117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103</v>
      </c>
      <c r="E10" s="18">
        <v>36</v>
      </c>
      <c r="F10" s="18">
        <v>2</v>
      </c>
      <c r="G10" s="19">
        <f>IF(AND(ISBLANK(D10),ISBLANK(E10)),"",D10+E10)</f>
        <v>139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52</v>
      </c>
      <c r="P10" s="18">
        <v>0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91</v>
      </c>
      <c r="E11" s="23">
        <v>60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77</v>
      </c>
      <c r="O11" s="23">
        <v>31</v>
      </c>
      <c r="P11" s="23">
        <v>3</v>
      </c>
      <c r="Q11" s="24">
        <f>IF(AND(ISBLANK(N11),ISBLANK(O11)),"",N11+O11)</f>
        <v>108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18672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183</v>
      </c>
      <c r="F12" s="28">
        <f>IF(ISNUMBER($G12),SUM(F8:F11),"")</f>
        <v>5</v>
      </c>
      <c r="G12" s="29">
        <f>IF(SUM($G8:$G11)+SUM($Q8:$Q11)&gt;0,SUM(G8:G11),"")</f>
        <v>560</v>
      </c>
      <c r="H12" s="27">
        <f>IF(ISNUMBER($G12),SUM(H8:H11),"")</f>
        <v>3</v>
      </c>
      <c r="I12" s="99"/>
      <c r="K12" s="96">
        <v>23820</v>
      </c>
      <c r="L12" s="97"/>
      <c r="M12" s="26" t="s">
        <v>18</v>
      </c>
      <c r="N12" s="27">
        <f>IF(ISNUMBER($G12),SUM(N8:N11),"")</f>
        <v>345</v>
      </c>
      <c r="O12" s="28">
        <f>IF(ISNUMBER($G12),SUM(O8:O11),"")</f>
        <v>158</v>
      </c>
      <c r="P12" s="28">
        <f>IF(ISNUMBER($G12),SUM(P8:P11),"")</f>
        <v>6</v>
      </c>
      <c r="Q12" s="29">
        <f>IF(SUM($G8:$G11)+SUM($Q8:$Q11)&gt;0,SUM(Q8:Q11),"")</f>
        <v>503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97</v>
      </c>
      <c r="E13" s="12">
        <v>54</v>
      </c>
      <c r="F13" s="12">
        <v>0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45</v>
      </c>
      <c r="P13" s="12">
        <v>0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96</v>
      </c>
      <c r="E14" s="18">
        <v>43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45</v>
      </c>
      <c r="P14" s="18">
        <v>1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91</v>
      </c>
      <c r="E15" s="18">
        <v>44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87</v>
      </c>
      <c r="O15" s="18">
        <v>30</v>
      </c>
      <c r="P15" s="18">
        <v>3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91</v>
      </c>
      <c r="E16" s="23">
        <v>54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45</v>
      </c>
      <c r="P16" s="23">
        <v>1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0</v>
      </c>
    </row>
    <row r="17" spans="1:19" ht="15.95" customHeight="1" x14ac:dyDescent="0.2">
      <c r="A17" s="96">
        <v>15955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195</v>
      </c>
      <c r="F17" s="28">
        <f>IF(ISNUMBER($G17),SUM(F13:F16),"")</f>
        <v>0</v>
      </c>
      <c r="G17" s="29">
        <f>IF(SUM($G13:$G16)+SUM($Q13:$Q16)&gt;0,SUM(G13:G16),"")</f>
        <v>570</v>
      </c>
      <c r="H17" s="27">
        <f>IF(ISNUMBER($G17),SUM(H13:H16),"")</f>
        <v>3</v>
      </c>
      <c r="I17" s="99"/>
      <c r="K17" s="96">
        <v>22272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165</v>
      </c>
      <c r="P17" s="28">
        <f>IF(ISNUMBER($G17),SUM(P13:P16),"")</f>
        <v>5</v>
      </c>
      <c r="Q17" s="29">
        <f>IF(SUM($G13:$G16)+SUM($Q13:$Q16)&gt;0,SUM(Q13:Q16),"")</f>
        <v>533</v>
      </c>
      <c r="R17" s="27">
        <f>IF(ISNUMBER($G17),SUM(R13:R16),"")</f>
        <v>1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81</v>
      </c>
      <c r="E18" s="12">
        <v>45</v>
      </c>
      <c r="F18" s="12">
        <v>0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87</v>
      </c>
      <c r="O18" s="12">
        <v>53</v>
      </c>
      <c r="P18" s="12">
        <v>0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80</v>
      </c>
      <c r="E19" s="18">
        <v>54</v>
      </c>
      <c r="F19" s="18">
        <v>0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43</v>
      </c>
      <c r="P19" s="18">
        <v>0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97</v>
      </c>
      <c r="E20" s="18">
        <v>53</v>
      </c>
      <c r="F20" s="18">
        <v>2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87</v>
      </c>
      <c r="O20" s="18">
        <v>48</v>
      </c>
      <c r="P20" s="18">
        <v>2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97</v>
      </c>
      <c r="E21" s="23">
        <v>53</v>
      </c>
      <c r="F21" s="23">
        <v>0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53</v>
      </c>
      <c r="P21" s="23">
        <v>0</v>
      </c>
      <c r="Q21" s="24">
        <f>IF(AND(ISBLANK(N21),ISBLANK(O21)),"",N21+O21)</f>
        <v>149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9002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205</v>
      </c>
      <c r="F22" s="28">
        <f>IF(ISNUMBER($G22),SUM(F18:F21),"")</f>
        <v>2</v>
      </c>
      <c r="G22" s="29">
        <f>IF(SUM($G18:$G21)+SUM($Q18:$Q21)&gt;0,SUM(G18:G21),"")</f>
        <v>560</v>
      </c>
      <c r="H22" s="27">
        <f>IF(ISNUMBER($G22),SUM(H18:H21),"")</f>
        <v>3</v>
      </c>
      <c r="I22" s="99"/>
      <c r="K22" s="96">
        <v>20211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197</v>
      </c>
      <c r="P22" s="28">
        <f>IF(ISNUMBER($G22),SUM(P18:P21),"")</f>
        <v>2</v>
      </c>
      <c r="Q22" s="29">
        <f>IF(SUM($G18:$G21)+SUM($Q18:$Q21)&gt;0,SUM(Q18:Q21),"")</f>
        <v>557</v>
      </c>
      <c r="R22" s="27">
        <f>IF(ISNUMBER($G22),SUM(R18:R21),"")</f>
        <v>1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79</v>
      </c>
      <c r="E23" s="12">
        <v>26</v>
      </c>
      <c r="F23" s="12">
        <v>5</v>
      </c>
      <c r="G23" s="13">
        <f>IF(AND(ISBLANK(D23),ISBLANK(E23)),"",D23+E23)</f>
        <v>105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84</v>
      </c>
      <c r="O23" s="12">
        <v>63</v>
      </c>
      <c r="P23" s="12">
        <v>1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99</v>
      </c>
      <c r="E24" s="18">
        <v>44</v>
      </c>
      <c r="F24" s="18">
        <v>2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43</v>
      </c>
      <c r="P24" s="18">
        <v>2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89</v>
      </c>
      <c r="E25" s="18">
        <v>28</v>
      </c>
      <c r="F25" s="18">
        <v>5</v>
      </c>
      <c r="G25" s="19">
        <f>IF(AND(ISBLANK(D25),ISBLANK(E25)),"",D25+E25)</f>
        <v>117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85</v>
      </c>
      <c r="O25" s="18">
        <v>45</v>
      </c>
      <c r="P25" s="18">
        <v>0</v>
      </c>
      <c r="Q25" s="19">
        <f>IF(AND(ISBLANK(N25),ISBLANK(O25)),"",N25+O25)</f>
        <v>130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88</v>
      </c>
      <c r="E26" s="23">
        <v>38</v>
      </c>
      <c r="F26" s="23">
        <v>2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45</v>
      </c>
      <c r="P26" s="23">
        <v>2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16422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136</v>
      </c>
      <c r="F27" s="28">
        <f>IF(ISNUMBER($G27),SUM(F23:F26),"")</f>
        <v>14</v>
      </c>
      <c r="G27" s="29">
        <f>IF(SUM($G23:$G26)+SUM($Q23:$Q26)&gt;0,SUM(G23:G26),"")</f>
        <v>491</v>
      </c>
      <c r="H27" s="27">
        <f>IF(ISNUMBER($G27),SUM(H23:H26),"")</f>
        <v>1</v>
      </c>
      <c r="I27" s="99"/>
      <c r="K27" s="96">
        <v>19448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196</v>
      </c>
      <c r="P27" s="28">
        <f>IF(ISNUMBER($G27),SUM(P23:P26),"")</f>
        <v>5</v>
      </c>
      <c r="Q27" s="29">
        <f>IF(SUM($G23:$G26)+SUM($Q23:$Q26)&gt;0,SUM(Q23:Q26),"")</f>
        <v>542</v>
      </c>
      <c r="R27" s="27">
        <f>IF(ISNUMBER($G27),SUM(R23:R26),"")</f>
        <v>3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87</v>
      </c>
      <c r="E28" s="12">
        <v>35</v>
      </c>
      <c r="F28" s="12">
        <v>2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87</v>
      </c>
      <c r="O28" s="12">
        <v>53</v>
      </c>
      <c r="P28" s="12">
        <v>1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92</v>
      </c>
      <c r="E29" s="18">
        <v>54</v>
      </c>
      <c r="F29" s="18">
        <v>1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52</v>
      </c>
      <c r="P29" s="18">
        <v>2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99</v>
      </c>
      <c r="E30" s="18">
        <v>44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85</v>
      </c>
      <c r="O30" s="18">
        <v>34</v>
      </c>
      <c r="P30" s="18">
        <v>3</v>
      </c>
      <c r="Q30" s="19">
        <f>IF(AND(ISBLANK(N30),ISBLANK(O30)),"",N30+O30)</f>
        <v>119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81</v>
      </c>
      <c r="E31" s="23">
        <v>45</v>
      </c>
      <c r="F31" s="23">
        <v>2</v>
      </c>
      <c r="G31" s="24">
        <f>IF(AND(ISBLANK(D31),ISBLANK(E31)),"",D31+E31)</f>
        <v>126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35</v>
      </c>
      <c r="P31" s="23">
        <v>2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19708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178</v>
      </c>
      <c r="F32" s="28">
        <f>IF(ISNUMBER($G32),SUM(F28:F31),"")</f>
        <v>6</v>
      </c>
      <c r="G32" s="29">
        <f>IF(SUM($G28:$G31)+SUM($Q28:$Q31)&gt;0,SUM(G28:G31),"")</f>
        <v>537</v>
      </c>
      <c r="H32" s="27">
        <f>IF(ISNUMBER($G32),SUM(H28:H31),"")</f>
        <v>3</v>
      </c>
      <c r="I32" s="99"/>
      <c r="K32" s="96">
        <v>17319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174</v>
      </c>
      <c r="P32" s="28">
        <f>IF(ISNUMBER($G32),SUM(P28:P31),"")</f>
        <v>8</v>
      </c>
      <c r="Q32" s="29">
        <f>IF(SUM($G28:$G31)+SUM($Q28:$Q31)&gt;0,SUM(Q28:Q31),"")</f>
        <v>525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83</v>
      </c>
      <c r="E33" s="12">
        <v>63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95</v>
      </c>
      <c r="O33" s="12">
        <v>42</v>
      </c>
      <c r="P33" s="12">
        <v>1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89</v>
      </c>
      <c r="E34" s="18">
        <v>63</v>
      </c>
      <c r="F34" s="18">
        <v>0</v>
      </c>
      <c r="G34" s="19">
        <f>IF(AND(ISBLANK(D34),ISBLANK(E34)),"",D34+E34)</f>
        <v>152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45</v>
      </c>
      <c r="P34" s="18">
        <v>0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96</v>
      </c>
      <c r="E35" s="18">
        <v>41</v>
      </c>
      <c r="F35" s="18">
        <v>1</v>
      </c>
      <c r="G35" s="19">
        <f>IF(AND(ISBLANK(D35),ISBLANK(E35)),"",D35+E35)</f>
        <v>137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101</v>
      </c>
      <c r="O35" s="18">
        <v>44</v>
      </c>
      <c r="P35" s="18">
        <v>1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80</v>
      </c>
      <c r="E36" s="23">
        <v>44</v>
      </c>
      <c r="F36" s="23">
        <v>1</v>
      </c>
      <c r="G36" s="24">
        <f>IF(AND(ISBLANK(D36),ISBLANK(E36)),"",D36+E36)</f>
        <v>124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45</v>
      </c>
      <c r="P36" s="23">
        <v>1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15560</v>
      </c>
      <c r="B37" s="97"/>
      <c r="C37" s="26" t="s">
        <v>18</v>
      </c>
      <c r="D37" s="27">
        <f>IF(ISNUMBER($G37),SUM(D33:D36),"")</f>
        <v>348</v>
      </c>
      <c r="E37" s="28">
        <f>IF(ISNUMBER($G37),SUM(E33:E36),"")</f>
        <v>211</v>
      </c>
      <c r="F37" s="28">
        <f>IF(ISNUMBER($G37),SUM(F33:F36),"")</f>
        <v>2</v>
      </c>
      <c r="G37" s="29">
        <f>IF(SUM($G33:$G36)+SUM($Q33:$Q36)&gt;0,SUM(G33:G36),"")</f>
        <v>559</v>
      </c>
      <c r="H37" s="27">
        <f>IF(ISNUMBER($G37),SUM(H33:H36),"")</f>
        <v>2</v>
      </c>
      <c r="I37" s="99"/>
      <c r="K37" s="96">
        <v>17562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176</v>
      </c>
      <c r="P37" s="28">
        <f>IF(ISNUMBER($G37),SUM(P33:P36),"")</f>
        <v>3</v>
      </c>
      <c r="Q37" s="29">
        <f>IF(SUM($G33:$G36)+SUM($Q33:$Q36)&gt;0,SUM(Q33:Q36),"")</f>
        <v>547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2169</v>
      </c>
      <c r="E39" s="34">
        <f>IF(ISNUMBER($G39),SUM(E12,E17,E22,E27,E32,E37),"")</f>
        <v>1108</v>
      </c>
      <c r="F39" s="34">
        <f>IF(ISNUMBER($G39),SUM(F12,F17,F22,F27,F32,F37),"")</f>
        <v>29</v>
      </c>
      <c r="G39" s="35">
        <f>IF(SUM($G$8:$G$37)+SUM($Q$8:$Q$37)&gt;0,SUM(G12,G17,G22,G27,G32,G37),"")</f>
        <v>3277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2141</v>
      </c>
      <c r="O39" s="34">
        <f>IF(ISNUMBER($G39),SUM(O12,O17,O22,O27,O32,O37),"")</f>
        <v>1066</v>
      </c>
      <c r="P39" s="34">
        <f>IF(ISNUMBER($G39),SUM(P12,P17,P22,P27,P32,P37),"")</f>
        <v>29</v>
      </c>
      <c r="Q39" s="35">
        <f>IF(SUM($G$8:$G$37)+SUM($Q$8:$Q$37)&gt;0,SUM(Q12,Q17,Q22,Q27,Q32,Q37),"")</f>
        <v>3207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7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Sokol Přemyslovice  – TJ Sokol Bohumín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18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2019-02-23T19:22:58Z</dcterms:modified>
</cp:coreProperties>
</file>